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7\4 квартал\Л_1137_ОЗЦ_Поставка уст-в сбора\02_ЗД\"/>
    </mc:Choice>
  </mc:AlternateContent>
  <bookViews>
    <workbookView xWindow="0" yWindow="0" windowWidth="28800" windowHeight="14235"/>
  </bookViews>
  <sheets>
    <sheet name="прил. к Т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G21" i="1"/>
</calcChain>
</file>

<file path=xl/sharedStrings.xml><?xml version="1.0" encoding="utf-8"?>
<sst xmlns="http://schemas.openxmlformats.org/spreadsheetml/2006/main" count="45" uniqueCount="34">
  <si>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</si>
  <si>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</si>
  <si>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</si>
  <si>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</si>
  <si>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</si>
  <si>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</si>
  <si>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</si>
  <si>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</si>
  <si>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</si>
  <si>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</si>
  <si>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Аникин В.А.  инженер ОЛиМТО</t>
  </si>
  <si>
    <t>(3452) 59-64-55, Anikin-VA@te.ru</t>
  </si>
  <si>
    <t>Тюменское ТПО</t>
  </si>
  <si>
    <t>Южное ТПО</t>
  </si>
  <si>
    <t>Ишимское ТПО</t>
  </si>
  <si>
    <t>Тобольское ТПО</t>
  </si>
  <si>
    <t>ШТ</t>
  </si>
  <si>
    <t>Модем</t>
  </si>
  <si>
    <t>Коммуникатор</t>
  </si>
  <si>
    <t>Разветвитель интерфейса</t>
  </si>
  <si>
    <t>Пункт коммерческого учета</t>
  </si>
  <si>
    <t>Устройство сбора и передачи данных</t>
  </si>
  <si>
    <t>Маршрутизатор</t>
  </si>
  <si>
    <t xml:space="preserve">GSM/GPRS PGC.02
Один совмещенный порт последова-тельных интерфейсов RS-232/RS-485-1,
Переключатель для выбора интерфей-сов RS-232/RS-485-1,
Один порт последовательного интер-фейса RS-485-2,
Переключатели терминаторов для каж-дого из двух RS-485,
Интерфейс USB 2.0 типа А (female),
Разъем для установки SIM-карты,
Два разъема для подключения датчиков типа “сухой контакт”, напряжение на разомкнутых контактах 4,5В, встроен-ный ограничитель тока 7мА,
Разъем SMA для подключения внешний антенны GSM,
Семь светодиодных индикаторов, отоб-ражающих текущее состояние PGС.02.
</t>
  </si>
  <si>
    <t>Начальная (максимальная) цена единицы каждого товара</t>
  </si>
  <si>
    <t>СЕ805M-RPO1 PLC-1
встроенный модем
Количество опрашиваемых счетчиков-4000
Интерфейсы для сбора данных счетчи-ков RS-485-2
Радиоканал 433 МГц, Канал PLC
Интерфейс для подключения носителя данных: микро-SD, USB-host</t>
  </si>
  <si>
    <t>GPRS/GSM ETM 9350-1
Работа с концентраторами данных Echelon
Автоматическое считывание показаний счетчиков (AMR)
GSM Data (14400)
Последовательный порт RS232
Диапазон сети 850, 900, 1800, 1900 МГц
Питание 6-35 V</t>
  </si>
  <si>
    <t>GPRS IRZ ATM2-485
GSM/GPRS-модуль — BGS2;
Mini USB для настройки и протоколи-рования работы модема;
поддержка двух SIM-карт;
антенный разъем — SMA;
10-контактный разрывной коннектор (RS485/RS422, 2 GPIO,1 GPO, out 3,3 V);
разъем питания — Micro-Fit 4</t>
  </si>
  <si>
    <t>RTR512.10-6L/EY
RTR-тип устройства: “Матрица”
Версия Smart IMS: – 5
Базовая модель: 1-корпус обычный
Номинальное напряжение: 2-220В
Мастер-интерфейсы: 6L-два фидера 220/380 (43/49кГц, 1200 бод),
E-Ethernet,
Y-GSM и /или GPRS.</t>
  </si>
  <si>
    <t>PLC CE832С5
Скорости передачи информации по низ-ковольтной электрической сети, бит/с – до 360. 
Скорость обмена по цифровым интер-фейсам, бит/с – 2400. 
Количество уровней ретрансляции – до 7. 
Режим передачи данных по низковольт-ной сети- пакетный, полудуплексный. 
Вид аппаратного подключения: 
Цифровые интерфейсы RS-485, RS-232C – соединитель типа Dsub (розетка, 9 контактов), блок наборных зажимов (3 контакта); 
Подключение к низковольтной электри-ческой сети – блок наборных зажимов (2 контакта). 
PLC модемы предназначены для одно-фазного подключения. (PLC – Power Line Communication – связь по низко-вольтной электрической сети.)
CE832C5 - с интерфейсом RS-485.
Конструкция модема обеспечивает воз-можность крепления на DIN-рейку (DIN EN 50022-35*7,5).</t>
  </si>
  <si>
    <t>ЭКОМ-3000Т С25-М3-В4-G
Алюминиевый корпус 155*165*175мм для крепления на DIN-рейку, 3 порта RS-232, 4 порта RS-485, 1 порт Ethernet, опрос до 25 счетчиков (С25), Глонасс/GPS-модуль с антенной, питание от 18 до 36В. Температура окружающего воздуха от 0 до +40С.</t>
  </si>
  <si>
    <t>ПКУ-10-10/5-0,5S
Высоковольтный модуль из металла в комплекте с рамой, однокорпусное ис-полнение (3ТТ+3ТН), антирезонансный резистор, класс напряжения 10кВ, при-бор учета с GSM/GPRS модемом.</t>
  </si>
  <si>
    <t>РП-3-PG-11
Класс защиты от внешних воздействий IP54, количество подключаемых про-водников не более 6, количество под-ключаемых к шине устройств 1, тип контакта зажимной, материал корпуса ABS-пластик.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</si>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</sst>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3">
    <xf numFmtId="0" fontId="0" fillId="0" borderId="0" xfId="0"/>
    <xf numFmtId="4" fontId="2" fillId="0" borderId="0" xfId="0" applyNumberFormat="1" applyFont="1"/>
    <xf numFmtId="0" fontId="2" fillId="0" borderId="0" xfId="0" applyFont="1"/>
    <xf numFmtId="4" fontId="1" fillId="0" borderId="0" xfId="0" applyNumberFormat="1" applyFont="1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0" fontId="8" fillId="0" borderId="5" xfId="1" applyFont="1" applyFill="1" applyBorder="1" applyAlignment="1">
      <alignment vertical="center"/>
    </xf>
    <xf numFmtId="4" fontId="7" fillId="0" borderId="1" xfId="0" applyNumberFormat="1" applyFont="1" applyBorder="1" applyAlignment="1">
      <alignment horizontal="center"/>
    </xf>
    <xf numFmtId="0" fontId="8" fillId="0" borderId="5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4" fontId="8" fillId="0" borderId="5" xfId="1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Normal="100" zoomScaleSheetLayoutView="100" workbookViewId="0">
      <selection activeCell="L20" sqref="L20"/>
    </sheetView>
  </sheetViews>
  <sheetFormatPr defaultColWidth="9.140625" defaultRowHeight="12.75" x14ac:dyDescent="0.2"/>
  <cols>
    <col min="1" max="1" width="6.140625" style="2" customWidth="1"/>
    <col min="2" max="2" width="37.140625" style="2" bestFit="1" customWidth="1"/>
    <col min="3" max="3" width="33" style="2" customWidth="1"/>
    <col min="4" max="5" width="6.42578125" style="28" customWidth="1"/>
    <col min="6" max="6" width="18.7109375" style="2" customWidth="1"/>
    <col min="7" max="7" width="19.140625" style="2" customWidth="1"/>
    <col min="8" max="8" width="10" style="1" bestFit="1" customWidth="1"/>
    <col min="9" max="9" width="10.42578125" style="2" bestFit="1" customWidth="1"/>
    <col min="10" max="16384" width="9.140625" style="2"/>
  </cols>
  <sheetData>
    <row r="1" spans="1:9" ht="15.75" x14ac:dyDescent="0.25">
      <c r="A1" s="9"/>
      <c r="B1" s="9"/>
      <c r="C1" s="9"/>
      <c r="D1" s="22"/>
      <c r="E1" s="22"/>
      <c r="F1" s="9"/>
      <c r="G1" s="16" t="s">
        <v>33</v>
      </c>
    </row>
    <row r="2" spans="1:9" ht="15.75" x14ac:dyDescent="0.25">
      <c r="A2" s="9"/>
      <c r="B2" s="9"/>
      <c r="C2" s="9"/>
      <c r="D2" s="22"/>
      <c r="E2" s="22"/>
      <c r="F2" s="9"/>
      <c r="G2" s="9"/>
    </row>
    <row r="3" spans="1:9" ht="18.75" x14ac:dyDescent="0.3">
      <c r="A3" s="20" t="s">
        <v>24</v>
      </c>
      <c r="B3" s="20"/>
      <c r="C3" s="20"/>
      <c r="D3" s="20"/>
      <c r="E3" s="20"/>
      <c r="F3" s="20"/>
      <c r="G3" s="20"/>
    </row>
    <row r="4" spans="1:9" ht="15.75" x14ac:dyDescent="0.25">
      <c r="A4" s="9"/>
      <c r="B4" s="9"/>
      <c r="C4" s="9"/>
      <c r="D4" s="22"/>
      <c r="E4" s="22"/>
      <c r="F4" s="9"/>
      <c r="G4" s="9"/>
    </row>
    <row r="5" spans="1:9" ht="30" customHeight="1" x14ac:dyDescent="0.2">
      <c r="A5" s="21" t="s">
        <v>0</v>
      </c>
      <c r="B5" s="21" t="s">
        <v>1</v>
      </c>
      <c r="C5" s="21" t="s">
        <v>2</v>
      </c>
      <c r="D5" s="29" t="s">
        <v>3</v>
      </c>
      <c r="E5" s="29" t="s">
        <v>4</v>
      </c>
      <c r="F5" s="21" t="s">
        <v>5</v>
      </c>
      <c r="G5" s="21"/>
    </row>
    <row r="6" spans="1:9" ht="68.25" customHeight="1" x14ac:dyDescent="0.2">
      <c r="A6" s="21"/>
      <c r="B6" s="21"/>
      <c r="C6" s="21"/>
      <c r="D6" s="29"/>
      <c r="E6" s="29"/>
      <c r="F6" s="32" t="s">
        <v>6</v>
      </c>
      <c r="G6" s="32" t="s">
        <v>7</v>
      </c>
    </row>
    <row r="7" spans="1:9" ht="15.7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9" x14ac:dyDescent="0.2">
      <c r="A8" s="17" t="s">
        <v>12</v>
      </c>
      <c r="B8" s="18"/>
      <c r="C8" s="18"/>
      <c r="D8" s="18"/>
      <c r="E8" s="18"/>
      <c r="F8" s="18"/>
      <c r="G8" s="19"/>
    </row>
    <row r="9" spans="1:9" ht="114.75" x14ac:dyDescent="0.2">
      <c r="A9" s="10">
        <v>1</v>
      </c>
      <c r="B9" s="12" t="s">
        <v>22</v>
      </c>
      <c r="C9" s="14" t="s">
        <v>28</v>
      </c>
      <c r="D9" s="23" t="s">
        <v>16</v>
      </c>
      <c r="E9" s="24">
        <v>1</v>
      </c>
      <c r="F9" s="30">
        <v>40897.17</v>
      </c>
      <c r="G9" s="30">
        <v>40897.17</v>
      </c>
      <c r="I9" s="1"/>
    </row>
    <row r="10" spans="1:9" ht="127.5" x14ac:dyDescent="0.2">
      <c r="A10" s="10">
        <v>2</v>
      </c>
      <c r="B10" s="12" t="s">
        <v>17</v>
      </c>
      <c r="C10" s="14" t="s">
        <v>27</v>
      </c>
      <c r="D10" s="23" t="s">
        <v>16</v>
      </c>
      <c r="E10" s="24">
        <v>16</v>
      </c>
      <c r="F10" s="30">
        <v>5808.4</v>
      </c>
      <c r="G10" s="30">
        <v>92934.35</v>
      </c>
      <c r="I10" s="1"/>
    </row>
    <row r="11" spans="1:9" x14ac:dyDescent="0.2">
      <c r="A11" s="17" t="s">
        <v>13</v>
      </c>
      <c r="B11" s="18"/>
      <c r="C11" s="18"/>
      <c r="D11" s="18"/>
      <c r="E11" s="18"/>
      <c r="F11" s="18"/>
      <c r="G11" s="19"/>
      <c r="I11" s="1"/>
    </row>
    <row r="12" spans="1:9" ht="114.75" x14ac:dyDescent="0.2">
      <c r="A12" s="10">
        <v>3</v>
      </c>
      <c r="B12" s="11" t="s">
        <v>17</v>
      </c>
      <c r="C12" s="15" t="s">
        <v>26</v>
      </c>
      <c r="D12" s="25" t="s">
        <v>16</v>
      </c>
      <c r="E12" s="26">
        <v>5</v>
      </c>
      <c r="F12" s="31">
        <v>10522.72</v>
      </c>
      <c r="G12" s="31">
        <v>52613.599999999999</v>
      </c>
      <c r="I12" s="1"/>
    </row>
    <row r="13" spans="1:9" ht="114.75" x14ac:dyDescent="0.2">
      <c r="A13" s="10">
        <v>4</v>
      </c>
      <c r="B13" s="12" t="s">
        <v>21</v>
      </c>
      <c r="C13" s="14" t="s">
        <v>25</v>
      </c>
      <c r="D13" s="23" t="s">
        <v>16</v>
      </c>
      <c r="E13" s="24">
        <v>5</v>
      </c>
      <c r="F13" s="30">
        <v>81744</v>
      </c>
      <c r="G13" s="30">
        <v>408720.02</v>
      </c>
      <c r="I13" s="1"/>
    </row>
    <row r="14" spans="1:9" ht="267.75" x14ac:dyDescent="0.2">
      <c r="A14" s="10">
        <v>5</v>
      </c>
      <c r="B14" s="11" t="s">
        <v>18</v>
      </c>
      <c r="C14" s="15" t="s">
        <v>23</v>
      </c>
      <c r="D14" s="25" t="s">
        <v>16</v>
      </c>
      <c r="E14" s="26">
        <v>12</v>
      </c>
      <c r="F14" s="31">
        <v>28371.200000000001</v>
      </c>
      <c r="G14" s="31">
        <v>340454.40000000002</v>
      </c>
      <c r="I14" s="1"/>
    </row>
    <row r="15" spans="1:9" ht="331.5" x14ac:dyDescent="0.2">
      <c r="A15" s="10">
        <v>6</v>
      </c>
      <c r="B15" s="12" t="s">
        <v>17</v>
      </c>
      <c r="C15" s="14" t="s">
        <v>29</v>
      </c>
      <c r="D15" s="23" t="s">
        <v>16</v>
      </c>
      <c r="E15" s="24">
        <v>15</v>
      </c>
      <c r="F15" s="30">
        <v>13256.57</v>
      </c>
      <c r="G15" s="30">
        <v>198848.53</v>
      </c>
      <c r="I15" s="1"/>
    </row>
    <row r="16" spans="1:9" x14ac:dyDescent="0.2">
      <c r="A16" s="17" t="s">
        <v>14</v>
      </c>
      <c r="B16" s="18"/>
      <c r="C16" s="18"/>
      <c r="D16" s="18"/>
      <c r="E16" s="18"/>
      <c r="F16" s="18"/>
      <c r="G16" s="19"/>
      <c r="I16" s="1"/>
    </row>
    <row r="17" spans="1:9" ht="102" x14ac:dyDescent="0.2">
      <c r="A17" s="10">
        <v>7</v>
      </c>
      <c r="B17" s="12" t="s">
        <v>21</v>
      </c>
      <c r="C17" s="14" t="s">
        <v>30</v>
      </c>
      <c r="D17" s="23" t="s">
        <v>16</v>
      </c>
      <c r="E17" s="24">
        <v>1</v>
      </c>
      <c r="F17" s="30">
        <v>435840.69</v>
      </c>
      <c r="G17" s="30">
        <v>435840.69</v>
      </c>
      <c r="I17" s="1"/>
    </row>
    <row r="18" spans="1:9" x14ac:dyDescent="0.2">
      <c r="A18" s="17" t="s">
        <v>15</v>
      </c>
      <c r="B18" s="18"/>
      <c r="C18" s="18"/>
      <c r="D18" s="18"/>
      <c r="E18" s="18"/>
      <c r="F18" s="18"/>
      <c r="G18" s="19"/>
      <c r="I18" s="1"/>
    </row>
    <row r="19" spans="1:9" ht="89.25" x14ac:dyDescent="0.2">
      <c r="A19" s="10">
        <v>8</v>
      </c>
      <c r="B19" s="12" t="s">
        <v>20</v>
      </c>
      <c r="C19" s="14" t="s">
        <v>31</v>
      </c>
      <c r="D19" s="23" t="s">
        <v>16</v>
      </c>
      <c r="E19" s="24">
        <v>2</v>
      </c>
      <c r="F19" s="30">
        <v>310481.59999999998</v>
      </c>
      <c r="G19" s="30">
        <v>620963.19999999995</v>
      </c>
      <c r="I19" s="1"/>
    </row>
    <row r="20" spans="1:9" ht="89.25" x14ac:dyDescent="0.2">
      <c r="A20" s="10">
        <v>9</v>
      </c>
      <c r="B20" s="12" t="s">
        <v>19</v>
      </c>
      <c r="C20" s="14" t="s">
        <v>32</v>
      </c>
      <c r="D20" s="23" t="s">
        <v>16</v>
      </c>
      <c r="E20" s="24">
        <v>17</v>
      </c>
      <c r="F20" s="30">
        <v>863.21</v>
      </c>
      <c r="G20" s="30">
        <v>14674.49</v>
      </c>
      <c r="I20" s="1"/>
    </row>
    <row r="21" spans="1:9" s="4" customFormat="1" ht="15.75" x14ac:dyDescent="0.25">
      <c r="A21" s="7"/>
      <c r="B21" s="7" t="s">
        <v>8</v>
      </c>
      <c r="C21" s="7"/>
      <c r="D21" s="27"/>
      <c r="E21" s="13">
        <f>SUM(E9:E10,E12:E15,E17:E17,E19:E20)</f>
        <v>74</v>
      </c>
      <c r="F21" s="7"/>
      <c r="G21" s="8">
        <f>SUM(G9:G10,G12:G15,G17:G17,G19:G20)</f>
        <v>2205946.4500000002</v>
      </c>
      <c r="H21" s="3"/>
      <c r="I21" s="1"/>
    </row>
    <row r="22" spans="1:9" ht="15.75" x14ac:dyDescent="0.25">
      <c r="A22" s="9"/>
      <c r="B22" s="9"/>
      <c r="C22" s="9"/>
      <c r="D22" s="22"/>
      <c r="E22" s="22"/>
      <c r="F22" s="9"/>
      <c r="G22" s="9"/>
    </row>
    <row r="24" spans="1:9" x14ac:dyDescent="0.2">
      <c r="B24" s="5" t="s">
        <v>9</v>
      </c>
    </row>
    <row r="25" spans="1:9" x14ac:dyDescent="0.2">
      <c r="B25" s="5" t="s">
        <v>10</v>
      </c>
    </row>
    <row r="26" spans="1:9" x14ac:dyDescent="0.2">
      <c r="B26" s="5" t="s">
        <v>11</v>
      </c>
    </row>
  </sheetData>
  <mergeCells count="11">
    <mergeCell ref="A8:G8"/>
    <mergeCell ref="A11:G11"/>
    <mergeCell ref="A16:G16"/>
    <mergeCell ref="A18:G18"/>
    <mergeCell ref="A5:A6"/>
    <mergeCell ref="B5:B6"/>
    <mergeCell ref="C5:C6"/>
    <mergeCell ref="D5:D6"/>
    <mergeCell ref="E5:E6"/>
    <mergeCell ref="F5:G5"/>
    <mergeCell ref="A3:G3"/>
  </mergeCells>
  <conditionalFormatting sqref="G9:G10">
    <cfRule type="cellIs" dxfId="0" priority="1" operator="equal">
      <formula>0</formula>
    </cfRule>
  </conditionalFormatting>
  <dataValidations count="1">
    <dataValidation type="list" allowBlank="1" showInputMessage="1" showErrorMessage="1" sqref="D9:D10 D12:D15 D17 D19:D20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Геркис Людмила Видмантасовна</cp:lastModifiedBy>
  <cp:lastPrinted>2017-09-29T06:36:04Z</cp:lastPrinted>
  <dcterms:created xsi:type="dcterms:W3CDTF">2017-01-19T12:15:38Z</dcterms:created>
  <dcterms:modified xsi:type="dcterms:W3CDTF">2017-10-30T09:03:11Z</dcterms:modified>
</cp:coreProperties>
</file>